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5" i="22" l="1"/>
  <c r="B21" i="22" s="1"/>
  <c r="B22" i="22"/>
  <c r="D24" i="15" l="1"/>
  <c r="C24" i="6" l="1"/>
  <c r="B67" i="22" s="1"/>
  <c r="D56" i="15" l="1"/>
  <c r="D63" i="15" s="1"/>
  <c r="I26" i="5" l="1"/>
  <c r="C22" i="6"/>
  <c r="N30" i="15" l="1"/>
  <c r="N52" i="15" l="1"/>
  <c r="N63" i="15"/>
  <c r="N56" i="15" l="1"/>
  <c r="N58" i="15" l="1"/>
  <c r="B55" i="22" l="1"/>
  <c r="B27" i="22" l="1"/>
  <c r="A16" i="13"/>
  <c r="AC24" i="15" l="1"/>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<sst xmlns="http://schemas.openxmlformats.org/spreadsheetml/2006/main" count="1281" uniqueCount="441">
  <si>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</si>
  <si>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</si>
  <si>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</si>
  <si>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</si>
  <si>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</si>
  <si>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</si>
  <si>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</si>
  <si>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</si>
  <si>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</si>
  <si>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</si>
  <si>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</si>
  <si>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</si>
  <si>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</si>
  <si>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</si>
  <si>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</si>
  <si>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</si>
  <si>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</si>
  <si>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</si>
  <si>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</si>
  <si>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</si>
  <si>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</si>
  <si>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</si>
  <si>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</si>
  <si>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</si>
  <si>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</si>
  <si>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</si>
  <si>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</si>
  <si>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</si>
  <si>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</si>
  <si>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</si>
  <si>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</si>
  <si>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</si>
  <si>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</si>
  <si>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</si>
  <si>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</si>
  <si>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</si>
  <si>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</si>
  <si>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</si>
  <si>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</si>
  <si>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</si>
  <si>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</si>
  <si>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</si>
  <si>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</si>
  <si>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</si>
  <si>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</si>
  <si>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</si>
  <si>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</si>
  <si>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</si>
  <si>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</si>
  <si>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</si>
  <si>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</si>
  <si>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</si>
  <si>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</si>
  <si>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</si>
  <si>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</si>
  <si>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</si>
  <si>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</si>
  <si>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</si>
  <si>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</si>
  <si>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</si>
  <si>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</si>
  <si>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</si>
  <si>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</si>
  <si>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</si>
  <si>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</si>
  <si>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</si>
  <si>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</si>
  <si>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</si>
  <si>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</si>
  <si>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</si>
  <si>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</si>
  <si>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</si>
  <si>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</si>
  <si>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</si>
  <si>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</si>
  <si>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</si>
  <si>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</si>
  <si>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</si>
  <si>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</si>
  <si>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</si>
  <si>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</si>
  <si>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</si>
  <si>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</si>
  <si>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</si>
  <si>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</si>
  <si>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</si>
  <si>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</si>
  <si>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</si>
  <si>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</si>
  <si>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</si>
  <si>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</si>
  <si>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</si>
  <si>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</si>
  <si>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</si>
  <si>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</si>
  <si>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</si>
  <si>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</si>
  <si>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</si>
  <si>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</si>
  <si>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</si>
  <si>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</si>
  <si>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</si>
  <si>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</si>
  <si>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</si>
  <si>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</si>
  <si>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</si>
  <si>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</si>
  <si>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</si>
  <si>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</si>
  <si>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</si>
  <si>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</si>
  <si>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</si>
  <si>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</si>
  <si>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</si>
  <si>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</si>
  <si>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</si>
  <si>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</si>
  <si>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</si>
  <si>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</si>
  <si>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</si>
  <si>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</si>
  <si>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</si>
  <si>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</si>
  <si>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</si>
  <si>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</si>
  <si>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</si>
  <si>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</si>
  <si>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</si>
  <si>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</si>
  <si>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</si>
  <si>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</si>
  <si>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</si>
  <si>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</si>
  <si>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</si>
  <si>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</si>
  <si>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</si>
  <si>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</si>
  <si>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</si>
  <si>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</si>
  <si>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</si>
  <si>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</si>
  <si>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</si>
  <si>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</si>
  <si>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</si>
  <si>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</si>
  <si>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</si>
  <si>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</si>
  <si>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</si>
  <si>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</si>
  <si>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</si>
  <si>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</si>
  <si>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</si>
  <si>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</si>
  <si>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</si>
  <si>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</si>
  <si>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</si>
  <si>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</si>
  <si>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</si>
  <si>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</si>
  <si>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</si>
  <si>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</si>
  <si>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</si>
  <si>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</si>
  <si>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</si>
  <si>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</si>
  <si>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</si>
  <si>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</si>
  <si>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</si>
  <si>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</si>
  <si>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</si>
  <si>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</si>
  <si>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</si>
  <si>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</si>
  <si>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</si>
  <si>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</si>
  <si>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</si>
  <si>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</si>
  <si>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</si>
  <si>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</si>
  <si>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</si>
  <si>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</si>
  <si>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</si>
  <si>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</si>
  <si>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</si>
  <si>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</si>
  <si>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</si>
  <si>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</si>
  <si>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</si>
  <si>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</si>
  <si>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</si>
  <si>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</si>
  <si>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</si>
  <si>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</si>
  <si>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</si>
  <si>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</si>
  <si>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</si>
  <si>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</si>
  <si>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</si>
  <si>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</si>
  <si>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</si>
  <si>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</si>
  <si>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</si>
  <si>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</si>
  <si>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</si>
  <si>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</si>
  <si>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</si>
  <si>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</si>
  <si>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</si>
  <si>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</si>
  <si>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</si>
  <si>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</si>
  <si>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</si>
  <si>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</si>
  <si>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</si>
  <si>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</si>
  <si>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</si>
  <si>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</si>
  <si>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</si>
  <si>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</si>
  <si>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</si>
  <si>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</si>
  <si>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</si>
  <si>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</si>
  <si>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</si>
  <si>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</si>
  <si>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</si>
  <si>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</si>
  <si>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</si>
  <si>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</si>
  <si>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</si>
  <si>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</si>
  <si>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</si>
  <si>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</si>
  <si>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</si>
  <si>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</si>
  <si>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</si>
  <si>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</si>
  <si>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</si>
  <si>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</si>
  <si>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</si>
  <si>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</si>
  <si>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</si>
  <si>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</si>
  <si>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</si>
  <si>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</si>
  <si>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</si>
  <si>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</si>
  <si>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</si>
  <si>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</si>
  <si>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</si>
  <si>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</si>
  <si>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</si>
  <si>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</si>
  <si>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</si>
  <si>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</si>
  <si>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</si>
  <si>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</si>
  <si>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</si>
  <si>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</si>
  <si>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</si>
  <si>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</si>
  <si>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</si>
  <si>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</si>
  <si>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</si>
  <si>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</si>
  <si>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</si>
  <si>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</si>
  <si>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</si>
  <si>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</si>
  <si>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</si>
  <si>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</si>
  <si>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</si>
  <si>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</si>
  <si>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</si>
  <si>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</si>
  <si>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</si>
  <si>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</si>
  <si>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</si>
  <si>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</si>
  <si>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</si>
  <si>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</si>
  <si>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</si>
  <si>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</si>
  <si>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</si>
  <si>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</si>
  <si>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</si>
  <si>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</si>
  <si>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</si>
  <si>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</si>
  <si>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</si>
  <si>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</si>
  <si>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</si>
  <si>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</si>
  <si>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</si>
  <si>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</si>
  <si>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</si>
  <si>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</si>
  <si>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</si>
  <si>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</si>
  <si>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</si>
  <si>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</si>
  <si>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</si>
  <si>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</si>
  <si>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</si>
  <si>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</si>
  <si>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</si>
  <si>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</si>
  <si>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</si>
  <si>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</si>
  <si>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</si>
  <si>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</si>
  <si>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</si>
  <si>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</si>
  <si>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</si>
  <si>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</si>
  <si>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</si>
  <si>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</si>
  <si>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</si>
  <si>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</si>
  <si>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</si>
  <si>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</si>
  <si>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</si>
  <si>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</si>
  <si>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</si>
  <si>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</si>
  <si>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</si>
  <si>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</si>
  <si>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</si>
  <si>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</si>
  <si>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</si>
  <si>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</si>
  <si>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</si>
  <si>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</si>
  <si>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</si>
  <si>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</si>
  <si>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</si>
  <si>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</si>
  <si>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</si>
  <si>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</si>
  <si>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</si>
  <si>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</si>
  <si>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</si>
  <si>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</si>
  <si>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</si>
  <si>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</si>
  <si>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</si>
  <si>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</si>
  <si>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</si>
  <si>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</si>
  <si>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</si>
  <si>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</si>
  <si>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</si>
  <si>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</si>
  <si>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</si>
  <si>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</si>
  <si>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</si>
  <si>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</si>
  <si>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</si>
  <si>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</si>
  <si>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</si>
  <si>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</si>
  <si>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</si>
  <si>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</si>
  <si>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</si>
  <si>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</si>
  <si>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</si>
  <si>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</si>
  <si>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</si>
  <si>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</si>
  <si>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</si>
  <si>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</si>
  <si>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</si>
  <si>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</si>
  <si>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</si>
  <si>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</si>
  <si>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</si>
  <si>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</si>
  <si>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</si>
  <si>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</si>
  <si>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</si>
  <si>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</si>
  <si>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</si>
  <si>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</si>
  <si>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</si>
  <si>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</si>
  <si>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</si>
  <si>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</si>
  <si>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</si>
  <si>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</si>
  <si>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</si>
  <si>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</si>
  <si>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</si>
  <si>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</si>
  <si>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</si>
  <si>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</si>
  <si>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</si>
  <si>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</si>
  <si>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</si>
  <si>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</si>
  <si>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</si>
  <si>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</si>
  <si>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</si>
  <si>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</si>
  <si>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</si>
  <si>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</si>
  <si>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</si>
  <si>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</si>
  <si>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</si>
  <si>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</si>
  <si>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</si>
  <si>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</si>
  <si>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</si>
  <si>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</si>
  <si>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</si>
  <si>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</si>
  <si>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Н/Д</t>
  </si>
  <si>
    <t>2026</t>
  </si>
  <si>
    <t>Технологическое присоединение энергопринимающих устройств потребителей максимальной мощностью до 15 кВт</t>
  </si>
  <si>
    <t>15 кВ</t>
  </si>
  <si>
    <t>6 месяцев</t>
  </si>
  <si>
    <t>Строительство ВЛИ-0,4 кВ</t>
  </si>
  <si>
    <t>Условия по договору выполнены</t>
  </si>
  <si>
    <t xml:space="preserve">    P_Ап_25_ЛК15_017910</t>
  </si>
  <si>
    <t>Электроснабжение ЭПУ потребителей в соответствии с договором на ТП № 1-32-26-0043 г.Хадыженск</t>
  </si>
  <si>
    <t>г.Хадыженск</t>
  </si>
  <si>
    <t>ВЛИ-0,4 кВ проводом марки СИП-2А 3х50+1х54,6мм2-0,09км</t>
  </si>
  <si>
    <t>№1-32-26-0043</t>
  </si>
  <si>
    <t>ЭПУ земельного участка под ИЖС</t>
  </si>
  <si>
    <t xml:space="preserve">Краснодарский край, Апшеронский р-н, г.Хадыженскй, ул.Самарская д 46 </t>
  </si>
  <si>
    <t xml:space="preserve">. 
Точка присоединения: коммутационный аппарат от опоры 9а ЛЭП-0,4 кВ, ТП-228" 
"фидер № 1" (ПС 35/6 Х-2 "Хадыженская", Ф-21 не далее 15 м во внешнюю сторону от границы участка 
заявителя. </t>
  </si>
  <si>
    <t>СИП-2А 3х50+1х54,6мм</t>
  </si>
  <si>
    <t>ВЛ-0,4 кВ от фидер№1 ТП-228</t>
  </si>
  <si>
    <t>Год ввода в эксплуатацию 1995</t>
  </si>
  <si>
    <t>Q_Ап_26_ЛК15_017910</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</si>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</sst>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5">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wrapText="1"/>
    </xf>
    <xf numFmtId="0" fontId="38" fillId="26" borderId="10" xfId="40" applyNumberFormat="1" applyFont="1" applyFill="1" applyBorder="1" applyAlignment="1">
      <alignment horizontal="center" vertical="center" wrapText="1"/>
    </xf>
    <xf numFmtId="0" fontId="10" fillId="25" borderId="10" xfId="40" applyNumberFormat="1" applyFont="1" applyFill="1" applyBorder="1" applyAlignment="1">
      <alignment horizontal="center" vertical="center" wrapText="1"/>
    </xf>
    <xf numFmtId="0" fontId="10" fillId="0" borderId="10" xfId="40" applyNumberFormat="1" applyFont="1" applyFill="1" applyBorder="1" applyAlignment="1">
      <alignment horizontal="center" vertical="center" wrapText="1"/>
    </xf>
    <xf numFmtId="0" fontId="10" fillId="26" borderId="10" xfId="40" applyNumberFormat="1" applyFont="1" applyFill="1" applyBorder="1" applyAlignment="1">
      <alignment horizontal="center" vertical="center" wrapText="1"/>
    </xf>
    <xf numFmtId="0" fontId="38" fillId="25"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90" zoomScaleNormal="100" zoomScaleSheetLayoutView="90" workbookViewId="0">
      <selection activeCell="A12" sqref="A12:C1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2" t="s">
        <v>410</v>
      </c>
      <c r="B5" s="192"/>
      <c r="C5" s="192"/>
      <c r="D5" s="91"/>
      <c r="E5" s="75"/>
      <c r="F5" s="75"/>
      <c r="G5" s="75"/>
      <c r="H5" s="75"/>
      <c r="I5" s="75"/>
      <c r="J5" s="75"/>
    </row>
    <row r="6" spans="1:22" s="90" customFormat="1" ht="18.75" x14ac:dyDescent="0.25">
      <c r="A6" s="117"/>
      <c r="D6" s="91"/>
      <c r="H6" s="79"/>
    </row>
    <row r="7" spans="1:22" s="90" customFormat="1" ht="18.75" x14ac:dyDescent="0.25">
      <c r="A7" s="196" t="s">
        <v>7</v>
      </c>
      <c r="B7" s="196"/>
      <c r="C7" s="196"/>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2" t="s">
        <v>406</v>
      </c>
      <c r="B9" s="192"/>
      <c r="C9" s="192"/>
      <c r="D9" s="91"/>
      <c r="E9" s="82"/>
      <c r="F9" s="82"/>
      <c r="G9" s="82"/>
      <c r="H9" s="82"/>
      <c r="I9" s="80"/>
      <c r="J9" s="80"/>
      <c r="K9" s="80"/>
      <c r="L9" s="80"/>
      <c r="M9" s="80"/>
      <c r="N9" s="80"/>
      <c r="O9" s="80"/>
      <c r="P9" s="80"/>
      <c r="Q9" s="80"/>
      <c r="R9" s="80"/>
      <c r="S9" s="80"/>
      <c r="T9" s="80"/>
      <c r="U9" s="80"/>
      <c r="V9" s="80"/>
    </row>
    <row r="10" spans="1:22" s="90" customFormat="1" ht="18.75" x14ac:dyDescent="0.25">
      <c r="A10" s="193" t="s">
        <v>6</v>
      </c>
      <c r="B10" s="193"/>
      <c r="C10" s="193"/>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7" t="s">
        <v>433</v>
      </c>
      <c r="B12" s="197"/>
      <c r="C12" s="197"/>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3" t="s">
        <v>5</v>
      </c>
      <c r="B13" s="193"/>
      <c r="C13" s="193"/>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8" t="s">
        <v>423</v>
      </c>
      <c r="B15" s="199"/>
      <c r="C15" s="199"/>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3" t="s">
        <v>3</v>
      </c>
      <c r="B16" s="193"/>
      <c r="C16" s="193"/>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4" t="s">
        <v>359</v>
      </c>
      <c r="B18" s="195"/>
      <c r="C18" s="195"/>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417</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9"/>
      <c r="B24" s="190"/>
      <c r="C24" s="191"/>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424</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8"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8"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8"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8"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8"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8"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8"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8"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8"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8"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9"/>
      <c r="B39" s="190"/>
      <c r="C39" s="191"/>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2" t="s">
        <v>425</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8"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8"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8"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79"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8"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79"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9"/>
      <c r="B47" s="190"/>
      <c r="C47" s="191"/>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t="s">
        <v>375</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t="s">
        <v>375</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6" zoomScale="80" zoomScaleSheetLayoutView="80" workbookViewId="0">
      <selection activeCell="T34" sqref="T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7" t="str">
        <f>'1. паспорт местоположение'!A12:C12</f>
        <v>Q_Ап_26_ЛК15_017910</v>
      </c>
      <c r="B11" s="207"/>
      <c r="C11" s="207"/>
      <c r="D11" s="207"/>
      <c r="E11" s="207"/>
      <c r="F11" s="207"/>
      <c r="G11" s="207"/>
      <c r="H11" s="207"/>
      <c r="I11" s="207"/>
      <c r="J11" s="207"/>
      <c r="K11" s="207"/>
      <c r="L11" s="207"/>
      <c r="M11" s="207"/>
      <c r="N11" s="207"/>
      <c r="O11" s="207"/>
      <c r="P11" s="207"/>
      <c r="Q11" s="207"/>
      <c r="R11" s="207"/>
      <c r="S11" s="207"/>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9"/>
      <c r="U13" s="9"/>
      <c r="V13" s="9"/>
      <c r="W13" s="9"/>
      <c r="X13" s="9"/>
      <c r="Y13" s="9"/>
      <c r="Z13" s="9"/>
      <c r="AA13" s="9"/>
      <c r="AB13" s="9"/>
    </row>
    <row r="14" spans="1:28" s="3" customFormat="1" ht="18.75" x14ac:dyDescent="0.2">
      <c r="A14" s="207" t="str">
        <f>'1. паспорт местоположение'!A15:C15</f>
        <v>Электроснабжение ЭПУ потребителей в соответствии с договором на ТП № 1-32-26-0043 г.Хадыженск</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10" t="s">
        <v>339</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0" t="s">
        <v>2</v>
      </c>
      <c r="B19" s="200" t="s">
        <v>94</v>
      </c>
      <c r="C19" s="201"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3" t="s">
        <v>333</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229</v>
      </c>
      <c r="R20" s="35" t="s">
        <v>230</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5">
      <c r="A22" s="36">
        <v>1</v>
      </c>
      <c r="B22" s="36" t="s">
        <v>426</v>
      </c>
      <c r="C22" s="36" t="s">
        <v>375</v>
      </c>
      <c r="D22" s="36" t="s">
        <v>421</v>
      </c>
      <c r="E22" s="180" t="s">
        <v>428</v>
      </c>
      <c r="F22" s="180" t="s">
        <v>427</v>
      </c>
      <c r="G22" s="183" t="s">
        <v>429</v>
      </c>
      <c r="H22" s="36">
        <v>1.4999999999999999E-2</v>
      </c>
      <c r="I22" s="36" t="s">
        <v>375</v>
      </c>
      <c r="J22" s="180" t="s">
        <v>375</v>
      </c>
      <c r="K22" s="36">
        <v>0.4</v>
      </c>
      <c r="L22" s="36">
        <v>3</v>
      </c>
      <c r="M22" s="36" t="s">
        <v>375</v>
      </c>
      <c r="N22" s="36" t="s">
        <v>375</v>
      </c>
      <c r="O22" s="36" t="s">
        <v>375</v>
      </c>
      <c r="P22" s="36" t="s">
        <v>375</v>
      </c>
      <c r="Q22" s="36" t="s">
        <v>375</v>
      </c>
      <c r="R22" s="36" t="s">
        <v>375</v>
      </c>
      <c r="S22" s="70">
        <v>0.17205000000000001</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4" t="str">
        <f>'1. паспорт местоположение'!A9:C9</f>
        <v>АО "Электросети Кубани" "Апшеронскэлектросеть"</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7" t="str">
        <f>'1. паспорт местоположение'!A12:C12</f>
        <v>Q_Ап_26_ЛК15_017910</v>
      </c>
      <c r="B13" s="207"/>
      <c r="C13" s="207"/>
      <c r="D13" s="207"/>
      <c r="E13" s="207"/>
      <c r="F13" s="207"/>
      <c r="G13" s="207"/>
      <c r="H13" s="207"/>
      <c r="I13" s="207"/>
      <c r="J13" s="207"/>
      <c r="K13" s="207"/>
      <c r="L13" s="207"/>
      <c r="M13" s="207"/>
      <c r="N13" s="207"/>
      <c r="O13" s="207"/>
      <c r="P13" s="207"/>
      <c r="Q13" s="207"/>
      <c r="R13" s="207"/>
      <c r="S13" s="207"/>
      <c r="T13" s="207"/>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18.75" x14ac:dyDescent="0.2">
      <c r="A16" s="207" t="str">
        <f>'1. паспорт местоположение'!A15:C15</f>
        <v>Электроснабжение ЭПУ потребителей в соответствии с договором на ТП № 1-32-26-0043 г.Хадыженск</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7" t="s">
        <v>343</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4" t="s">
        <v>211</v>
      </c>
      <c r="C21" s="215"/>
      <c r="D21" s="211" t="s">
        <v>106</v>
      </c>
      <c r="E21" s="214" t="s">
        <v>366</v>
      </c>
      <c r="F21" s="215"/>
      <c r="G21" s="214" t="s">
        <v>222</v>
      </c>
      <c r="H21" s="215"/>
      <c r="I21" s="214" t="s">
        <v>105</v>
      </c>
      <c r="J21" s="215"/>
      <c r="K21" s="211" t="s">
        <v>104</v>
      </c>
      <c r="L21" s="214" t="s">
        <v>103</v>
      </c>
      <c r="M21" s="215"/>
      <c r="N21" s="214" t="s">
        <v>363</v>
      </c>
      <c r="O21" s="215"/>
      <c r="P21" s="211" t="s">
        <v>102</v>
      </c>
      <c r="Q21" s="222" t="s">
        <v>101</v>
      </c>
      <c r="R21" s="223"/>
      <c r="S21" s="222" t="s">
        <v>100</v>
      </c>
      <c r="T21" s="224"/>
    </row>
    <row r="22" spans="1:113" ht="204.75" customHeight="1" x14ac:dyDescent="0.25">
      <c r="A22" s="220"/>
      <c r="B22" s="216"/>
      <c r="C22" s="217"/>
      <c r="D22" s="212"/>
      <c r="E22" s="216"/>
      <c r="F22" s="217"/>
      <c r="G22" s="216"/>
      <c r="H22" s="217"/>
      <c r="I22" s="216"/>
      <c r="J22" s="217"/>
      <c r="K22" s="213"/>
      <c r="L22" s="216"/>
      <c r="M22" s="217"/>
      <c r="N22" s="216"/>
      <c r="O22" s="217"/>
      <c r="P22" s="213"/>
      <c r="Q22" s="58" t="s">
        <v>99</v>
      </c>
      <c r="R22" s="58" t="s">
        <v>342</v>
      </c>
      <c r="S22" s="58" t="s">
        <v>98</v>
      </c>
      <c r="T22" s="58" t="s">
        <v>97</v>
      </c>
    </row>
    <row r="23" spans="1:113" ht="51.75" customHeight="1" x14ac:dyDescent="0.25">
      <c r="A23" s="221"/>
      <c r="B23" s="72" t="s">
        <v>95</v>
      </c>
      <c r="C23" s="72" t="s">
        <v>96</v>
      </c>
      <c r="D23" s="213"/>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0" zoomScale="70" zoomScaleSheetLayoutView="70" workbookViewId="0">
      <selection activeCell="P41" sqref="P41"/>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2" t="str">
        <f>'1. паспорт местоположение'!A9:C9</f>
        <v>АО "Электросети Кубани" "Апшеронскэлектросеть"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1"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2" t="str">
        <f>'1. паспорт местоположение'!A12:C12</f>
        <v>Q_Ап_26_ЛК15_017910</v>
      </c>
      <c r="B12" s="232"/>
      <c r="C12" s="232"/>
      <c r="D12" s="232"/>
      <c r="E12" s="232" t="s">
        <v>4</v>
      </c>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1" customFormat="1" ht="18.75" customHeight="1" x14ac:dyDescent="0.2">
      <c r="E13" s="206" t="s">
        <v>5</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2" t="str">
        <f>'1. паспорт местоположение'!A15:C15</f>
        <v>Электроснабжение ЭПУ потребителей в соответствии с договором на ТП № 1-32-26-0043 г.Хадыженск</v>
      </c>
      <c r="B15" s="232"/>
      <c r="C15" s="232"/>
      <c r="D15" s="232"/>
      <c r="E15" s="232" t="s">
        <v>4</v>
      </c>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06" t="s">
        <v>3</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x14ac:dyDescent="0.25"/>
    <row r="21" spans="1:27" ht="15.75" customHeight="1" x14ac:dyDescent="0.25">
      <c r="A21" s="225" t="s">
        <v>2</v>
      </c>
      <c r="B21" s="228" t="s">
        <v>349</v>
      </c>
      <c r="C21" s="229"/>
      <c r="D21" s="228" t="s">
        <v>351</v>
      </c>
      <c r="E21" s="229"/>
      <c r="F21" s="222" t="s">
        <v>88</v>
      </c>
      <c r="G21" s="224"/>
      <c r="H21" s="224"/>
      <c r="I21" s="223"/>
      <c r="J21" s="225" t="s">
        <v>352</v>
      </c>
      <c r="K21" s="228" t="s">
        <v>353</v>
      </c>
      <c r="L21" s="229"/>
      <c r="M21" s="228" t="s">
        <v>354</v>
      </c>
      <c r="N21" s="229"/>
      <c r="O21" s="228" t="s">
        <v>344</v>
      </c>
      <c r="P21" s="229"/>
      <c r="Q21" s="228" t="s">
        <v>111</v>
      </c>
      <c r="R21" s="229"/>
      <c r="S21" s="225" t="s">
        <v>110</v>
      </c>
      <c r="T21" s="225" t="s">
        <v>355</v>
      </c>
      <c r="U21" s="225" t="s">
        <v>350</v>
      </c>
      <c r="V21" s="228" t="s">
        <v>109</v>
      </c>
      <c r="W21" s="229"/>
      <c r="X21" s="222" t="s">
        <v>101</v>
      </c>
      <c r="Y21" s="224"/>
      <c r="Z21" s="222" t="s">
        <v>100</v>
      </c>
      <c r="AA21" s="224"/>
    </row>
    <row r="22" spans="1:27" ht="216" customHeight="1" x14ac:dyDescent="0.25">
      <c r="A22" s="226"/>
      <c r="B22" s="230"/>
      <c r="C22" s="231"/>
      <c r="D22" s="230"/>
      <c r="E22" s="231"/>
      <c r="F22" s="222" t="s">
        <v>108</v>
      </c>
      <c r="G22" s="223"/>
      <c r="H22" s="222" t="s">
        <v>107</v>
      </c>
      <c r="I22" s="223"/>
      <c r="J22" s="227"/>
      <c r="K22" s="230"/>
      <c r="L22" s="231"/>
      <c r="M22" s="230"/>
      <c r="N22" s="231"/>
      <c r="O22" s="230"/>
      <c r="P22" s="231"/>
      <c r="Q22" s="230"/>
      <c r="R22" s="231"/>
      <c r="S22" s="227"/>
      <c r="T22" s="227"/>
      <c r="U22" s="227"/>
      <c r="V22" s="230"/>
      <c r="W22" s="231"/>
      <c r="X22" s="58" t="s">
        <v>99</v>
      </c>
      <c r="Y22" s="58" t="s">
        <v>342</v>
      </c>
      <c r="Z22" s="58" t="s">
        <v>98</v>
      </c>
      <c r="AA22" s="58" t="s">
        <v>97</v>
      </c>
    </row>
    <row r="23" spans="1:27" ht="60" customHeight="1" x14ac:dyDescent="0.25">
      <c r="A23" s="227"/>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2</v>
      </c>
      <c r="B25" s="166" t="s">
        <v>431</v>
      </c>
      <c r="C25" s="166" t="s">
        <v>431</v>
      </c>
      <c r="D25" s="166" t="s">
        <v>415</v>
      </c>
      <c r="E25" s="166" t="s">
        <v>415</v>
      </c>
      <c r="F25" s="36">
        <v>0.4</v>
      </c>
      <c r="G25" s="157">
        <v>0.4</v>
      </c>
      <c r="H25" s="163">
        <v>0.4</v>
      </c>
      <c r="I25" s="36">
        <v>0.4</v>
      </c>
      <c r="J25" s="36">
        <v>2026</v>
      </c>
      <c r="K25" s="161">
        <v>1</v>
      </c>
      <c r="L25" s="36" t="s">
        <v>62</v>
      </c>
      <c r="M25" s="163" t="s">
        <v>375</v>
      </c>
      <c r="N25" s="166" t="s">
        <v>430</v>
      </c>
      <c r="O25" s="163" t="s">
        <v>412</v>
      </c>
      <c r="P25" s="36" t="s">
        <v>398</v>
      </c>
      <c r="Q25" s="162" t="s">
        <v>375</v>
      </c>
      <c r="R25" s="166">
        <v>0.09</v>
      </c>
      <c r="S25" s="36" t="s">
        <v>375</v>
      </c>
      <c r="T25" s="36" t="s">
        <v>375</v>
      </c>
      <c r="U25" s="36">
        <v>0</v>
      </c>
      <c r="V25" s="180" t="s">
        <v>399</v>
      </c>
      <c r="W25" s="36" t="s">
        <v>399</v>
      </c>
      <c r="X25" s="36" t="s">
        <v>432</v>
      </c>
      <c r="Y25" s="36" t="s">
        <v>413</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2" t="str">
        <f>'1. паспорт местоположение'!A5:C5</f>
        <v>Год раскрытия информации: 2026 год</v>
      </c>
      <c r="B5" s="192"/>
      <c r="C5" s="192"/>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4" t="s">
        <v>7</v>
      </c>
      <c r="B7" s="204"/>
      <c r="C7" s="204"/>
      <c r="D7" s="91"/>
      <c r="E7" s="12"/>
      <c r="F7" s="12"/>
      <c r="G7" s="12"/>
      <c r="H7" s="12"/>
      <c r="I7" s="12"/>
      <c r="J7" s="12"/>
      <c r="K7" s="12"/>
      <c r="L7" s="12"/>
      <c r="M7" s="12"/>
      <c r="N7" s="12"/>
      <c r="O7" s="12"/>
      <c r="P7" s="12"/>
      <c r="Q7" s="12"/>
      <c r="R7" s="12"/>
      <c r="S7" s="12"/>
      <c r="T7" s="12"/>
      <c r="U7" s="12"/>
    </row>
    <row r="8" spans="1:29" s="11" customFormat="1" ht="18.75" x14ac:dyDescent="0.2">
      <c r="A8" s="204"/>
      <c r="B8" s="204"/>
      <c r="C8" s="204"/>
      <c r="D8" s="91"/>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 "Апшеронскэлектросеть"</v>
      </c>
      <c r="B9" s="233"/>
      <c r="C9" s="233"/>
      <c r="D9" s="91"/>
      <c r="E9" s="7"/>
      <c r="F9" s="7"/>
      <c r="G9" s="7"/>
      <c r="H9" s="12"/>
      <c r="I9" s="12"/>
      <c r="J9" s="12"/>
      <c r="K9" s="12"/>
      <c r="L9" s="12"/>
      <c r="M9" s="12"/>
      <c r="N9" s="12"/>
      <c r="O9" s="12"/>
      <c r="P9" s="12"/>
      <c r="Q9" s="12"/>
      <c r="R9" s="12"/>
      <c r="S9" s="12"/>
      <c r="T9" s="12"/>
      <c r="U9" s="12"/>
    </row>
    <row r="10" spans="1:29" s="11" customFormat="1" ht="18.75" x14ac:dyDescent="0.2">
      <c r="A10" s="206" t="s">
        <v>6</v>
      </c>
      <c r="B10" s="206"/>
      <c r="C10" s="206"/>
      <c r="D10" s="91"/>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91"/>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Q_Ап_26_ЛК15_017910</v>
      </c>
      <c r="B12" s="234"/>
      <c r="C12" s="234"/>
      <c r="D12" s="91"/>
      <c r="E12" s="7"/>
      <c r="F12" s="7"/>
      <c r="G12" s="7"/>
      <c r="H12" s="12"/>
      <c r="I12" s="12"/>
      <c r="J12" s="12"/>
      <c r="K12" s="12"/>
      <c r="L12" s="12"/>
      <c r="M12" s="12"/>
      <c r="N12" s="12"/>
      <c r="O12" s="12"/>
      <c r="P12" s="12"/>
      <c r="Q12" s="12"/>
      <c r="R12" s="12"/>
      <c r="S12" s="12"/>
      <c r="T12" s="12"/>
      <c r="U12" s="12"/>
    </row>
    <row r="13" spans="1:29" s="11" customFormat="1" ht="18.75" x14ac:dyDescent="0.2">
      <c r="A13" s="206" t="s">
        <v>5</v>
      </c>
      <c r="B13" s="206"/>
      <c r="C13" s="206"/>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8"/>
      <c r="B14" s="208"/>
      <c r="C14" s="208"/>
      <c r="D14" s="91"/>
      <c r="E14" s="9"/>
      <c r="F14" s="9"/>
      <c r="G14" s="9"/>
      <c r="H14" s="9"/>
      <c r="I14" s="9"/>
      <c r="J14" s="9"/>
      <c r="K14" s="9"/>
      <c r="L14" s="9"/>
      <c r="M14" s="9"/>
      <c r="N14" s="9"/>
      <c r="O14" s="9"/>
      <c r="P14" s="9"/>
      <c r="Q14" s="9"/>
      <c r="R14" s="9"/>
      <c r="S14" s="9"/>
      <c r="T14" s="9"/>
      <c r="U14" s="9"/>
    </row>
    <row r="15" spans="1:29" s="3" customFormat="1" ht="39.75" customHeight="1" x14ac:dyDescent="0.2">
      <c r="A15" s="210" t="str">
        <f>'1. паспорт местоположение'!A15:C15</f>
        <v>Электроснабжение ЭПУ потребителей в соответствии с договором на ТП № 1-32-26-0043 г.Хадыженск</v>
      </c>
      <c r="B15" s="210"/>
      <c r="C15" s="210"/>
      <c r="D15" s="91"/>
      <c r="E15" s="7"/>
      <c r="F15" s="7"/>
      <c r="G15" s="7"/>
      <c r="H15" s="7"/>
      <c r="I15" s="7"/>
      <c r="J15" s="7"/>
      <c r="K15" s="7"/>
      <c r="L15" s="7"/>
      <c r="M15" s="7"/>
      <c r="N15" s="7"/>
      <c r="O15" s="7"/>
      <c r="P15" s="7"/>
      <c r="Q15" s="7"/>
      <c r="R15" s="7"/>
      <c r="S15" s="7"/>
      <c r="T15" s="7"/>
      <c r="U15" s="7"/>
    </row>
    <row r="16" spans="1:29" s="3" customFormat="1" ht="15" customHeight="1" x14ac:dyDescent="0.2">
      <c r="A16" s="206" t="s">
        <v>3</v>
      </c>
      <c r="B16" s="206"/>
      <c r="C16" s="206"/>
      <c r="D16" s="91"/>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91"/>
      <c r="E17" s="4"/>
      <c r="F17" s="4"/>
      <c r="G17" s="4"/>
      <c r="H17" s="4"/>
      <c r="I17" s="4"/>
      <c r="J17" s="4"/>
      <c r="K17" s="4"/>
      <c r="L17" s="4"/>
      <c r="M17" s="4"/>
      <c r="N17" s="4"/>
      <c r="O17" s="4"/>
      <c r="P17" s="4"/>
      <c r="Q17" s="4"/>
      <c r="R17" s="4"/>
    </row>
    <row r="18" spans="1:21" s="3" customFormat="1" ht="27.75" customHeight="1" x14ac:dyDescent="0.2">
      <c r="A18" s="210" t="s">
        <v>338</v>
      </c>
      <c r="B18" s="210"/>
      <c r="C18" s="210"/>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1-32-26-0043 г.Хадыженск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проводом марки СИП-2А 3х50+1х54,6мм2-0,09км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2026</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4" t="str">
        <f>'1. паспорт местоположение'!A9:C9</f>
        <v>АО "Электросети Кубани" "Апшеронскэлектросеть"</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7" t="str">
        <f>'1. паспорт местоположение'!A12:C12</f>
        <v>Q_Ап_26_ЛК15_017910</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08"/>
      <c r="B14" s="208"/>
      <c r="C14" s="208"/>
      <c r="D14" s="208"/>
      <c r="E14" s="208"/>
      <c r="F14" s="208"/>
      <c r="G14" s="208"/>
      <c r="H14" s="208"/>
      <c r="I14" s="208"/>
      <c r="J14" s="208"/>
      <c r="K14" s="208"/>
      <c r="L14" s="208"/>
      <c r="M14" s="208"/>
      <c r="N14" s="208"/>
      <c r="O14" s="208"/>
      <c r="P14" s="9"/>
      <c r="Q14" s="9"/>
      <c r="R14" s="9"/>
      <c r="S14" s="9"/>
      <c r="T14" s="9"/>
      <c r="U14" s="9"/>
      <c r="V14" s="9"/>
      <c r="W14" s="9"/>
      <c r="X14" s="9"/>
      <c r="Y14" s="9"/>
      <c r="Z14" s="9"/>
    </row>
    <row r="15" spans="1:28" s="3" customFormat="1" ht="18.75" x14ac:dyDescent="0.2">
      <c r="A15" s="207" t="str">
        <f>'1. паспорт местоположение'!A15:C15</f>
        <v>Электроснабжение ЭПУ потребителей в соответствии с договором на ТП № 1-32-26-0043 г.Хадыженск</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5" t="s">
        <v>346</v>
      </c>
      <c r="B18" s="235"/>
      <c r="C18" s="235"/>
      <c r="D18" s="235"/>
      <c r="E18" s="235"/>
      <c r="F18" s="235"/>
      <c r="G18" s="235"/>
      <c r="H18" s="235"/>
      <c r="I18" s="235"/>
      <c r="J18" s="235"/>
      <c r="K18" s="235"/>
      <c r="L18" s="235"/>
      <c r="M18" s="235"/>
      <c r="N18" s="235"/>
      <c r="O18" s="235"/>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6" t="s">
        <v>80</v>
      </c>
      <c r="F19" s="237"/>
      <c r="G19" s="237"/>
      <c r="H19" s="237"/>
      <c r="I19" s="238"/>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416</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0" zoomScale="85" zoomScaleSheetLayoutView="85" workbookViewId="0">
      <selection activeCell="K61" sqref="K61"/>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4" t="s">
        <v>7</v>
      </c>
      <c r="B7" s="204"/>
      <c r="C7" s="204"/>
      <c r="D7" s="204"/>
      <c r="E7" s="204"/>
      <c r="F7" s="204"/>
      <c r="G7" s="204"/>
      <c r="H7" s="204"/>
      <c r="I7" s="204"/>
      <c r="J7" s="204"/>
      <c r="K7" s="204"/>
      <c r="L7" s="204"/>
    </row>
    <row r="8" spans="1:43" ht="18.75" x14ac:dyDescent="0.25">
      <c r="A8" s="204"/>
      <c r="B8" s="204"/>
      <c r="C8" s="204"/>
      <c r="D8" s="204"/>
      <c r="E8" s="204"/>
      <c r="F8" s="204"/>
      <c r="G8" s="204"/>
      <c r="H8" s="204"/>
      <c r="I8" s="204"/>
      <c r="J8" s="204"/>
      <c r="K8" s="204"/>
      <c r="L8" s="204"/>
    </row>
    <row r="9" spans="1:43" ht="18.75" x14ac:dyDescent="0.25">
      <c r="A9" s="204" t="str">
        <f>'1. паспорт местоположение'!A9:C9</f>
        <v>АО "Электросети Кубани" "Апшеронскэлектросеть"</v>
      </c>
      <c r="B9" s="204"/>
      <c r="C9" s="204"/>
      <c r="D9" s="204"/>
      <c r="E9" s="204"/>
      <c r="F9" s="204"/>
      <c r="G9" s="204"/>
      <c r="H9" s="204"/>
      <c r="I9" s="204"/>
      <c r="J9" s="204"/>
      <c r="K9" s="204"/>
      <c r="L9" s="204"/>
    </row>
    <row r="10" spans="1:43" x14ac:dyDescent="0.25">
      <c r="A10" s="206" t="s">
        <v>6</v>
      </c>
      <c r="B10" s="206"/>
      <c r="C10" s="206"/>
      <c r="D10" s="206"/>
      <c r="E10" s="206"/>
      <c r="F10" s="206"/>
      <c r="G10" s="206"/>
      <c r="H10" s="206"/>
      <c r="I10" s="206"/>
      <c r="J10" s="206"/>
      <c r="K10" s="206"/>
      <c r="L10" s="206"/>
    </row>
    <row r="11" spans="1:43" ht="18.75" x14ac:dyDescent="0.25">
      <c r="A11" s="204"/>
      <c r="B11" s="204"/>
      <c r="C11" s="204"/>
      <c r="D11" s="204"/>
      <c r="E11" s="204"/>
      <c r="F11" s="204"/>
      <c r="G11" s="204"/>
      <c r="H11" s="204"/>
      <c r="I11" s="204"/>
      <c r="J11" s="204"/>
      <c r="K11" s="204"/>
      <c r="L11" s="204"/>
    </row>
    <row r="12" spans="1:43" ht="18.75" x14ac:dyDescent="0.25">
      <c r="A12" s="207" t="str">
        <f>'1. паспорт местоположение'!A12:C12</f>
        <v>Q_Ап_26_ЛК15_017910</v>
      </c>
      <c r="B12" s="207"/>
      <c r="C12" s="207"/>
      <c r="D12" s="207"/>
      <c r="E12" s="207"/>
      <c r="F12" s="207"/>
      <c r="G12" s="207"/>
      <c r="H12" s="207"/>
      <c r="I12" s="207"/>
      <c r="J12" s="207"/>
      <c r="K12" s="207"/>
      <c r="L12" s="207"/>
    </row>
    <row r="13" spans="1:43" x14ac:dyDescent="0.25">
      <c r="A13" s="206" t="s">
        <v>5</v>
      </c>
      <c r="B13" s="206"/>
      <c r="C13" s="206"/>
      <c r="D13" s="206"/>
      <c r="E13" s="206"/>
      <c r="F13" s="206"/>
      <c r="G13" s="206"/>
      <c r="H13" s="206"/>
      <c r="I13" s="206"/>
      <c r="J13" s="206"/>
      <c r="K13" s="206"/>
      <c r="L13" s="206"/>
    </row>
    <row r="14" spans="1:43" ht="18.75" x14ac:dyDescent="0.25">
      <c r="A14" s="208"/>
      <c r="B14" s="208"/>
      <c r="C14" s="208"/>
      <c r="D14" s="208"/>
      <c r="E14" s="208"/>
      <c r="F14" s="208"/>
      <c r="G14" s="208"/>
      <c r="H14" s="208"/>
      <c r="I14" s="208"/>
      <c r="J14" s="208"/>
      <c r="K14" s="208"/>
      <c r="L14" s="208"/>
    </row>
    <row r="15" spans="1:43" ht="18.75" x14ac:dyDescent="0.25">
      <c r="A15" s="207" t="str">
        <f>'1. паспорт местоположение'!A15:C15</f>
        <v>Электроснабжение ЭПУ потребителей в соответствии с договором на ТП № 1-32-26-0043 г.Хадыженск</v>
      </c>
      <c r="B15" s="207"/>
      <c r="C15" s="207"/>
      <c r="D15" s="207"/>
      <c r="E15" s="207"/>
      <c r="F15" s="207"/>
      <c r="G15" s="207"/>
      <c r="H15" s="207"/>
      <c r="I15" s="207"/>
      <c r="J15" s="207"/>
      <c r="K15" s="207"/>
      <c r="L15" s="207"/>
    </row>
    <row r="16" spans="1:43" x14ac:dyDescent="0.25">
      <c r="A16" s="206" t="s">
        <v>3</v>
      </c>
      <c r="B16" s="206"/>
      <c r="C16" s="206"/>
      <c r="D16" s="206"/>
      <c r="E16" s="206"/>
      <c r="F16" s="206"/>
      <c r="G16" s="206"/>
      <c r="H16" s="206"/>
      <c r="I16" s="206"/>
      <c r="J16" s="206"/>
      <c r="K16" s="206"/>
      <c r="L16" s="206"/>
    </row>
    <row r="17" spans="1:12" ht="15.75" customHeight="1" x14ac:dyDescent="0.25">
      <c r="L17" s="138"/>
    </row>
    <row r="18" spans="1:12" x14ac:dyDescent="0.25">
      <c r="K18" s="139"/>
    </row>
    <row r="19" spans="1:12" ht="15.75" customHeight="1" x14ac:dyDescent="0.25">
      <c r="A19" s="247" t="s">
        <v>382</v>
      </c>
      <c r="B19" s="247"/>
      <c r="C19" s="247"/>
      <c r="D19" s="247"/>
      <c r="E19" s="247"/>
      <c r="F19" s="247"/>
      <c r="G19" s="247"/>
      <c r="H19" s="247"/>
      <c r="I19" s="247"/>
      <c r="J19" s="247"/>
      <c r="K19" s="247"/>
      <c r="L19" s="24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5" t="s">
        <v>281</v>
      </c>
      <c r="D21" s="245"/>
      <c r="E21" s="245"/>
      <c r="F21" s="245"/>
      <c r="G21" s="245"/>
      <c r="H21" s="245"/>
      <c r="I21" s="239" t="s">
        <v>208</v>
      </c>
      <c r="J21" s="242" t="s">
        <v>283</v>
      </c>
      <c r="K21" s="240" t="s">
        <v>207</v>
      </c>
      <c r="L21" s="241" t="s">
        <v>282</v>
      </c>
    </row>
    <row r="22" spans="1:12" ht="58.5" customHeight="1" x14ac:dyDescent="0.25">
      <c r="A22" s="240"/>
      <c r="B22" s="240"/>
      <c r="C22" s="246" t="s">
        <v>1</v>
      </c>
      <c r="D22" s="246"/>
      <c r="E22" s="66"/>
      <c r="F22" s="67"/>
      <c r="G22" s="248" t="s">
        <v>0</v>
      </c>
      <c r="H22" s="249"/>
      <c r="I22" s="239"/>
      <c r="J22" s="243"/>
      <c r="K22" s="240"/>
      <c r="L22" s="241"/>
    </row>
    <row r="23" spans="1:12" ht="236.25" x14ac:dyDescent="0.25">
      <c r="A23" s="240"/>
      <c r="B23" s="240"/>
      <c r="C23" s="77" t="s">
        <v>206</v>
      </c>
      <c r="D23" s="77" t="s">
        <v>205</v>
      </c>
      <c r="E23" s="77" t="s">
        <v>206</v>
      </c>
      <c r="F23" s="77" t="s">
        <v>205</v>
      </c>
      <c r="G23" s="77" t="s">
        <v>206</v>
      </c>
      <c r="H23" s="77" t="s">
        <v>205</v>
      </c>
      <c r="I23" s="239"/>
      <c r="J23" s="244"/>
      <c r="K23" s="240"/>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4">
        <v>2025</v>
      </c>
      <c r="H25" s="184">
        <v>2025</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4">
        <v>2026</v>
      </c>
      <c r="H26" s="184">
        <v>2026</v>
      </c>
      <c r="I26" s="168">
        <v>1</v>
      </c>
      <c r="J26" s="168">
        <v>1</v>
      </c>
      <c r="K26" s="171"/>
      <c r="L26" s="171"/>
    </row>
    <row r="27" spans="1:12" s="111" customFormat="1" ht="39" customHeight="1" x14ac:dyDescent="0.25">
      <c r="A27" s="141" t="s">
        <v>202</v>
      </c>
      <c r="B27" s="143" t="s">
        <v>290</v>
      </c>
      <c r="C27" s="50" t="s">
        <v>375</v>
      </c>
      <c r="D27" s="50" t="s">
        <v>375</v>
      </c>
      <c r="E27" s="169" t="s">
        <v>375</v>
      </c>
      <c r="F27" s="169" t="s">
        <v>375</v>
      </c>
      <c r="G27" s="184">
        <v>2026</v>
      </c>
      <c r="H27" s="184">
        <v>2026</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85" t="s">
        <v>375</v>
      </c>
      <c r="H28" s="185"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85" t="s">
        <v>375</v>
      </c>
      <c r="H29" s="185"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85" t="s">
        <v>375</v>
      </c>
      <c r="H30" s="185"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85" t="s">
        <v>375</v>
      </c>
      <c r="H31" s="185"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186" t="s">
        <v>375</v>
      </c>
      <c r="H32" s="186"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4">
        <v>2026</v>
      </c>
      <c r="H33" s="184">
        <v>2026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186" t="s">
        <v>414</v>
      </c>
      <c r="H34" s="186" t="s">
        <v>414</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4">
        <v>2026</v>
      </c>
      <c r="H35" s="187">
        <v>2026</v>
      </c>
      <c r="I35" s="168">
        <v>1</v>
      </c>
      <c r="J35" s="168">
        <v>1</v>
      </c>
      <c r="K35" s="50" t="s">
        <v>375</v>
      </c>
      <c r="L35" s="50" t="s">
        <v>375</v>
      </c>
    </row>
    <row r="36" spans="1:12" ht="31.5" x14ac:dyDescent="0.25">
      <c r="A36" s="141" t="s">
        <v>310</v>
      </c>
      <c r="B36" s="144" t="s">
        <v>292</v>
      </c>
      <c r="C36" s="50" t="s">
        <v>375</v>
      </c>
      <c r="D36" s="50" t="s">
        <v>375</v>
      </c>
      <c r="E36" s="50" t="s">
        <v>375</v>
      </c>
      <c r="F36" s="50" t="s">
        <v>375</v>
      </c>
      <c r="G36" s="186" t="s">
        <v>414</v>
      </c>
      <c r="H36" s="186" t="s">
        <v>414</v>
      </c>
      <c r="I36" s="50" t="s">
        <v>375</v>
      </c>
      <c r="J36" s="50" t="s">
        <v>375</v>
      </c>
      <c r="K36" s="50" t="s">
        <v>375</v>
      </c>
      <c r="L36" s="50" t="s">
        <v>375</v>
      </c>
    </row>
    <row r="37" spans="1:12" x14ac:dyDescent="0.25">
      <c r="A37" s="141" t="s">
        <v>311</v>
      </c>
      <c r="B37" s="144" t="s">
        <v>196</v>
      </c>
      <c r="C37" s="50" t="s">
        <v>375</v>
      </c>
      <c r="D37" s="50" t="s">
        <v>375</v>
      </c>
      <c r="E37" s="169">
        <v>2025</v>
      </c>
      <c r="F37" s="169">
        <v>2025</v>
      </c>
      <c r="G37" s="184">
        <v>2026</v>
      </c>
      <c r="H37" s="184">
        <v>2026</v>
      </c>
      <c r="I37" s="168">
        <v>1</v>
      </c>
      <c r="J37" s="168">
        <v>1</v>
      </c>
      <c r="K37" s="50" t="s">
        <v>375</v>
      </c>
      <c r="L37" s="50" t="s">
        <v>375</v>
      </c>
    </row>
    <row r="38" spans="1:12" ht="31.5" x14ac:dyDescent="0.25">
      <c r="A38" s="141" t="s">
        <v>312</v>
      </c>
      <c r="B38" s="142" t="s">
        <v>195</v>
      </c>
      <c r="C38" s="50" t="s">
        <v>375</v>
      </c>
      <c r="D38" s="50" t="s">
        <v>375</v>
      </c>
      <c r="E38" s="50" t="s">
        <v>375</v>
      </c>
      <c r="F38" s="50" t="s">
        <v>375</v>
      </c>
      <c r="G38" s="188" t="s">
        <v>375</v>
      </c>
      <c r="H38" s="186"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8" t="s">
        <v>375</v>
      </c>
      <c r="H39" s="188" t="s">
        <v>375</v>
      </c>
      <c r="I39" s="181" t="s">
        <v>375</v>
      </c>
      <c r="J39" s="181" t="s">
        <v>375</v>
      </c>
      <c r="K39" s="50" t="s">
        <v>375</v>
      </c>
      <c r="L39" s="50" t="s">
        <v>375</v>
      </c>
    </row>
    <row r="40" spans="1:12" ht="33.75" customHeight="1" x14ac:dyDescent="0.25">
      <c r="A40" s="141" t="s">
        <v>194</v>
      </c>
      <c r="B40" s="144" t="s">
        <v>299</v>
      </c>
      <c r="C40" s="50" t="s">
        <v>375</v>
      </c>
      <c r="D40" s="50" t="s">
        <v>375</v>
      </c>
      <c r="E40" s="50" t="s">
        <v>375</v>
      </c>
      <c r="F40" s="50" t="s">
        <v>375</v>
      </c>
      <c r="G40" s="184">
        <v>2026</v>
      </c>
      <c r="H40" s="187">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4">
        <v>2026</v>
      </c>
      <c r="H41" s="187" t="s">
        <v>416</v>
      </c>
      <c r="I41" s="168">
        <v>1</v>
      </c>
      <c r="J41" s="168">
        <v>1</v>
      </c>
      <c r="K41" s="50" t="s">
        <v>375</v>
      </c>
      <c r="L41" s="50" t="s">
        <v>375</v>
      </c>
    </row>
    <row r="42" spans="1:12" ht="58.5" customHeight="1" x14ac:dyDescent="0.25">
      <c r="A42" s="141">
        <v>3</v>
      </c>
      <c r="B42" s="144" t="s">
        <v>298</v>
      </c>
      <c r="C42" s="50" t="s">
        <v>375</v>
      </c>
      <c r="D42" s="50" t="s">
        <v>375</v>
      </c>
      <c r="E42" s="169">
        <v>2025</v>
      </c>
      <c r="F42" s="169">
        <v>2025</v>
      </c>
      <c r="G42" s="186" t="s">
        <v>375</v>
      </c>
      <c r="H42" s="186"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186" t="s">
        <v>375</v>
      </c>
      <c r="H43" s="186"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186" t="s">
        <v>375</v>
      </c>
      <c r="H44" s="186"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4">
        <v>2026</v>
      </c>
      <c r="H45" s="184">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85" t="s">
        <v>375</v>
      </c>
      <c r="H46" s="185" t="s">
        <v>375</v>
      </c>
      <c r="I46" s="170" t="s">
        <v>375</v>
      </c>
      <c r="J46" s="170" t="s">
        <v>375</v>
      </c>
      <c r="K46" s="50" t="s">
        <v>375</v>
      </c>
      <c r="L46" s="50" t="s">
        <v>375</v>
      </c>
    </row>
    <row r="47" spans="1:12" ht="30.75" customHeight="1" x14ac:dyDescent="0.25">
      <c r="A47" s="141" t="s">
        <v>185</v>
      </c>
      <c r="B47" s="144" t="s">
        <v>186</v>
      </c>
      <c r="C47" s="50" t="s">
        <v>375</v>
      </c>
      <c r="D47" s="50" t="s">
        <v>375</v>
      </c>
      <c r="E47" s="169">
        <v>2025</v>
      </c>
      <c r="F47" s="169">
        <v>2025</v>
      </c>
      <c r="G47" s="184" t="s">
        <v>416</v>
      </c>
      <c r="H47" s="184" t="s">
        <v>416</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4" t="s">
        <v>416</v>
      </c>
      <c r="H48" s="184" t="s">
        <v>416</v>
      </c>
      <c r="I48" s="168">
        <v>0</v>
      </c>
      <c r="J48" s="168">
        <v>1</v>
      </c>
      <c r="K48" s="50" t="s">
        <v>375</v>
      </c>
      <c r="L48" s="50" t="s">
        <v>375</v>
      </c>
    </row>
    <row r="49" spans="1:12" ht="35.25" customHeight="1" x14ac:dyDescent="0.25">
      <c r="A49" s="141">
        <v>4</v>
      </c>
      <c r="B49" s="144" t="s">
        <v>182</v>
      </c>
      <c r="C49" s="50" t="s">
        <v>375</v>
      </c>
      <c r="D49" s="50" t="s">
        <v>375</v>
      </c>
      <c r="E49" s="169">
        <v>2025</v>
      </c>
      <c r="F49" s="169">
        <v>2025</v>
      </c>
      <c r="G49" s="184" t="s">
        <v>416</v>
      </c>
      <c r="H49" s="184" t="s">
        <v>416</v>
      </c>
      <c r="I49" s="168">
        <v>0</v>
      </c>
      <c r="J49" s="168">
        <v>1</v>
      </c>
      <c r="K49" s="50" t="s">
        <v>375</v>
      </c>
      <c r="L49" s="50" t="s">
        <v>375</v>
      </c>
    </row>
    <row r="50" spans="1:12" ht="86.25" customHeight="1" x14ac:dyDescent="0.25">
      <c r="A50" s="141" t="s">
        <v>183</v>
      </c>
      <c r="B50" s="144" t="s">
        <v>302</v>
      </c>
      <c r="C50" s="50" t="s">
        <v>375</v>
      </c>
      <c r="D50" s="50" t="s">
        <v>375</v>
      </c>
      <c r="E50" s="169">
        <v>2025</v>
      </c>
      <c r="F50" s="169">
        <v>2025</v>
      </c>
      <c r="G50" s="184" t="s">
        <v>416</v>
      </c>
      <c r="H50" s="184" t="s">
        <v>416</v>
      </c>
      <c r="I50" s="168">
        <v>0</v>
      </c>
      <c r="J50" s="168">
        <v>1</v>
      </c>
      <c r="K50" s="50" t="s">
        <v>375</v>
      </c>
      <c r="L50" s="50" t="s">
        <v>375</v>
      </c>
    </row>
    <row r="51" spans="1:12" ht="77.25" customHeight="1" x14ac:dyDescent="0.25">
      <c r="A51" s="141" t="s">
        <v>181</v>
      </c>
      <c r="B51" s="144" t="s">
        <v>304</v>
      </c>
      <c r="C51" s="50" t="s">
        <v>375</v>
      </c>
      <c r="D51" s="50" t="s">
        <v>375</v>
      </c>
      <c r="E51" s="169">
        <v>2025</v>
      </c>
      <c r="F51" s="169">
        <v>2025</v>
      </c>
      <c r="G51" s="184" t="s">
        <v>416</v>
      </c>
      <c r="H51" s="184" t="s">
        <v>416</v>
      </c>
      <c r="I51" s="168">
        <v>0</v>
      </c>
      <c r="J51" s="168">
        <v>1</v>
      </c>
      <c r="K51" s="50" t="s">
        <v>375</v>
      </c>
      <c r="L51" s="50" t="s">
        <v>375</v>
      </c>
    </row>
    <row r="52" spans="1:12" ht="71.25" customHeight="1" x14ac:dyDescent="0.25">
      <c r="A52" s="141" t="s">
        <v>179</v>
      </c>
      <c r="B52" s="144" t="s">
        <v>180</v>
      </c>
      <c r="C52" s="50" t="s">
        <v>375</v>
      </c>
      <c r="D52" s="50" t="s">
        <v>375</v>
      </c>
      <c r="E52" s="169">
        <v>2025</v>
      </c>
      <c r="F52" s="169">
        <v>2025</v>
      </c>
      <c r="G52" s="184" t="s">
        <v>416</v>
      </c>
      <c r="H52" s="184" t="s">
        <v>416</v>
      </c>
      <c r="I52" s="168">
        <v>0</v>
      </c>
      <c r="J52" s="168">
        <v>1</v>
      </c>
      <c r="K52" s="50" t="s">
        <v>375</v>
      </c>
      <c r="L52" s="50" t="s">
        <v>375</v>
      </c>
    </row>
    <row r="53" spans="1:12" ht="48" customHeight="1" x14ac:dyDescent="0.25">
      <c r="A53" s="141" t="s">
        <v>177</v>
      </c>
      <c r="B53" s="145" t="s">
        <v>305</v>
      </c>
      <c r="C53" s="50" t="s">
        <v>375</v>
      </c>
      <c r="D53" s="50" t="s">
        <v>375</v>
      </c>
      <c r="E53" s="169">
        <v>2025</v>
      </c>
      <c r="F53" s="169">
        <v>2025</v>
      </c>
      <c r="G53" s="184" t="s">
        <v>416</v>
      </c>
      <c r="H53" s="184" t="s">
        <v>416</v>
      </c>
      <c r="I53" s="168">
        <v>0</v>
      </c>
      <c r="J53" s="168">
        <v>1</v>
      </c>
      <c r="K53" s="50" t="s">
        <v>375</v>
      </c>
      <c r="L53" s="50" t="s">
        <v>375</v>
      </c>
    </row>
    <row r="54" spans="1:12" ht="46.5" customHeight="1" x14ac:dyDescent="0.25">
      <c r="A54" s="141" t="s">
        <v>306</v>
      </c>
      <c r="B54" s="144" t="s">
        <v>178</v>
      </c>
      <c r="C54" s="50" t="s">
        <v>375</v>
      </c>
      <c r="D54" s="50" t="s">
        <v>375</v>
      </c>
      <c r="E54" s="169">
        <v>2025</v>
      </c>
      <c r="F54" s="169">
        <v>2025</v>
      </c>
      <c r="G54" s="184" t="s">
        <v>416</v>
      </c>
      <c r="H54" s="184" t="s">
        <v>416</v>
      </c>
      <c r="I54" s="168">
        <v>0</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6"/>
      <c r="B5" s="106"/>
      <c r="C5" s="106"/>
      <c r="D5" s="106"/>
      <c r="E5" s="106"/>
      <c r="F5" s="106"/>
      <c r="L5" s="106"/>
      <c r="M5" s="106"/>
      <c r="AC5" s="33"/>
    </row>
    <row r="6" spans="1:29"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7" t="str">
        <f>'1. паспорт местоположение'!A12:C12</f>
        <v>Q_Ап_26_ЛК15_017910</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7" t="str">
        <f>'1. паспорт местоположение'!A15:C15</f>
        <v>Электроснабжение ЭПУ потребителей в соответствии с договором на ТП № 1-32-26-0043 г.Хадыженск</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4" t="s">
        <v>383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5" customFormat="1" ht="33" customHeight="1" x14ac:dyDescent="0.3">
      <c r="A20" s="287" t="s">
        <v>176</v>
      </c>
      <c r="B20" s="287" t="s">
        <v>175</v>
      </c>
      <c r="C20" s="288" t="s">
        <v>174</v>
      </c>
      <c r="D20" s="288"/>
      <c r="E20" s="289" t="s">
        <v>173</v>
      </c>
      <c r="F20" s="289"/>
      <c r="G20" s="287" t="s">
        <v>434</v>
      </c>
      <c r="H20" s="290" t="s">
        <v>435</v>
      </c>
      <c r="I20" s="291"/>
      <c r="J20" s="291"/>
      <c r="K20" s="291"/>
      <c r="L20" s="290" t="s">
        <v>436</v>
      </c>
      <c r="M20" s="291"/>
      <c r="N20" s="291"/>
      <c r="O20" s="291"/>
      <c r="P20" s="292" t="s">
        <v>437</v>
      </c>
      <c r="Q20" s="292"/>
      <c r="R20" s="292"/>
      <c r="S20" s="292"/>
      <c r="T20" s="292" t="s">
        <v>438</v>
      </c>
      <c r="U20" s="292"/>
      <c r="V20" s="292"/>
      <c r="W20" s="292"/>
      <c r="X20" s="292" t="s">
        <v>439</v>
      </c>
      <c r="Y20" s="292"/>
      <c r="Z20" s="292"/>
      <c r="AA20" s="292"/>
      <c r="AB20" s="293" t="s">
        <v>172</v>
      </c>
      <c r="AC20" s="294"/>
    </row>
    <row r="21" spans="1:29" s="301" customFormat="1" ht="99.75" customHeight="1" x14ac:dyDescent="0.25">
      <c r="A21" s="296"/>
      <c r="B21" s="296"/>
      <c r="C21" s="288"/>
      <c r="D21" s="288"/>
      <c r="E21" s="289"/>
      <c r="F21" s="289"/>
      <c r="G21" s="296"/>
      <c r="H21" s="288" t="s">
        <v>1</v>
      </c>
      <c r="I21" s="288"/>
      <c r="J21" s="288" t="s">
        <v>171</v>
      </c>
      <c r="K21" s="288"/>
      <c r="L21" s="288" t="s">
        <v>1</v>
      </c>
      <c r="M21" s="288"/>
      <c r="N21" s="288" t="s">
        <v>171</v>
      </c>
      <c r="O21" s="288"/>
      <c r="P21" s="297" t="s">
        <v>1</v>
      </c>
      <c r="Q21" s="297"/>
      <c r="R21" s="297" t="s">
        <v>171</v>
      </c>
      <c r="S21" s="298"/>
      <c r="T21" s="297" t="s">
        <v>1</v>
      </c>
      <c r="U21" s="297"/>
      <c r="V21" s="297" t="s">
        <v>171</v>
      </c>
      <c r="W21" s="298"/>
      <c r="X21" s="297" t="s">
        <v>1</v>
      </c>
      <c r="Y21" s="297"/>
      <c r="Z21" s="297" t="s">
        <v>171</v>
      </c>
      <c r="AA21" s="298"/>
      <c r="AB21" s="299"/>
      <c r="AC21" s="300"/>
    </row>
    <row r="22" spans="1:29" s="301" customFormat="1" ht="89.25" customHeight="1" x14ac:dyDescent="0.25">
      <c r="A22" s="297"/>
      <c r="B22" s="297"/>
      <c r="C22" s="302" t="s">
        <v>1</v>
      </c>
      <c r="D22" s="302" t="s">
        <v>169</v>
      </c>
      <c r="E22" s="303" t="s">
        <v>407</v>
      </c>
      <c r="F22" s="303" t="s">
        <v>440</v>
      </c>
      <c r="G22" s="297"/>
      <c r="H22" s="304" t="s">
        <v>331</v>
      </c>
      <c r="I22" s="304" t="s">
        <v>332</v>
      </c>
      <c r="J22" s="304" t="s">
        <v>331</v>
      </c>
      <c r="K22" s="304" t="s">
        <v>332</v>
      </c>
      <c r="L22" s="304" t="s">
        <v>331</v>
      </c>
      <c r="M22" s="304" t="s">
        <v>332</v>
      </c>
      <c r="N22" s="304" t="s">
        <v>331</v>
      </c>
      <c r="O22" s="304" t="s">
        <v>332</v>
      </c>
      <c r="P22" s="304" t="s">
        <v>331</v>
      </c>
      <c r="Q22" s="304" t="s">
        <v>332</v>
      </c>
      <c r="R22" s="304" t="s">
        <v>331</v>
      </c>
      <c r="S22" s="304" t="s">
        <v>332</v>
      </c>
      <c r="T22" s="304" t="s">
        <v>331</v>
      </c>
      <c r="U22" s="304" t="s">
        <v>332</v>
      </c>
      <c r="V22" s="304" t="s">
        <v>331</v>
      </c>
      <c r="W22" s="304" t="s">
        <v>332</v>
      </c>
      <c r="X22" s="304" t="s">
        <v>331</v>
      </c>
      <c r="Y22" s="304" t="s">
        <v>332</v>
      </c>
      <c r="Z22" s="304" t="s">
        <v>331</v>
      </c>
      <c r="AA22" s="304" t="s">
        <v>332</v>
      </c>
      <c r="AB22" s="302" t="s">
        <v>170</v>
      </c>
      <c r="AC22" s="302"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0.09</v>
      </c>
      <c r="E56" s="76"/>
      <c r="F56" s="137">
        <f t="shared" si="4"/>
        <v>0</v>
      </c>
      <c r="G56" s="50"/>
      <c r="H56" s="50"/>
      <c r="I56" s="50"/>
      <c r="J56" s="50"/>
      <c r="K56" s="50"/>
      <c r="L56" s="50"/>
      <c r="M56" s="50"/>
      <c r="N56" s="50">
        <f>D56</f>
        <v>0.09</v>
      </c>
      <c r="O56" s="50"/>
      <c r="P56" s="50"/>
      <c r="Q56" s="50"/>
      <c r="R56" s="50"/>
      <c r="S56" s="50"/>
      <c r="T56" s="50"/>
      <c r="U56" s="50"/>
      <c r="V56" s="50"/>
      <c r="W56" s="50"/>
      <c r="X56" s="50"/>
      <c r="Y56" s="50"/>
      <c r="Z56" s="50"/>
      <c r="AA56" s="50"/>
      <c r="AB56" s="55">
        <f t="shared" si="1"/>
        <v>0</v>
      </c>
      <c r="AC56" s="55">
        <f t="shared" si="2"/>
        <v>0.09</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0.09</v>
      </c>
      <c r="E63" s="50"/>
      <c r="F63" s="137">
        <f t="shared" si="4"/>
        <v>0</v>
      </c>
      <c r="G63" s="50"/>
      <c r="H63" s="50"/>
      <c r="I63" s="50"/>
      <c r="J63" s="50"/>
      <c r="K63" s="50"/>
      <c r="L63" s="50"/>
      <c r="M63" s="50"/>
      <c r="N63" s="50">
        <f>'3.2 паспорт Техсостояние ЛЭП'!R25</f>
        <v>0.09</v>
      </c>
      <c r="O63" s="50"/>
      <c r="P63" s="50"/>
      <c r="Q63" s="50"/>
      <c r="R63" s="50"/>
      <c r="S63" s="50"/>
      <c r="T63" s="50"/>
      <c r="U63" s="50"/>
      <c r="V63" s="50"/>
      <c r="W63" s="50"/>
      <c r="X63" s="50"/>
      <c r="Y63" s="50"/>
      <c r="Z63" s="50"/>
      <c r="AA63" s="50"/>
      <c r="AB63" s="55">
        <f t="shared" si="1"/>
        <v>0</v>
      </c>
      <c r="AC63" s="55">
        <f t="shared" si="2"/>
        <v>0.09</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2"/>
      <c r="C66" s="252"/>
      <c r="D66" s="252"/>
      <c r="E66" s="252"/>
      <c r="F66" s="252"/>
      <c r="G66" s="252"/>
      <c r="H66" s="252"/>
      <c r="I66" s="252"/>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1"/>
      <c r="C68" s="251"/>
      <c r="D68" s="251"/>
      <c r="E68" s="251"/>
      <c r="F68" s="251"/>
      <c r="G68" s="251"/>
      <c r="H68" s="251"/>
      <c r="I68" s="251"/>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2"/>
      <c r="C70" s="252"/>
      <c r="D70" s="252"/>
      <c r="E70" s="252"/>
      <c r="F70" s="252"/>
      <c r="G70" s="252"/>
      <c r="H70" s="252"/>
      <c r="I70" s="252"/>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2"/>
      <c r="C72" s="252"/>
      <c r="D72" s="252"/>
      <c r="E72" s="252"/>
      <c r="F72" s="252"/>
      <c r="G72" s="252"/>
      <c r="H72" s="252"/>
      <c r="I72" s="252"/>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1"/>
      <c r="C73" s="251"/>
      <c r="D73" s="251"/>
      <c r="E73" s="251"/>
      <c r="F73" s="251"/>
      <c r="G73" s="251"/>
      <c r="H73" s="251"/>
      <c r="I73" s="251"/>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2"/>
      <c r="C74" s="252"/>
      <c r="D74" s="252"/>
      <c r="E74" s="252"/>
      <c r="F74" s="252"/>
      <c r="G74" s="252"/>
      <c r="H74" s="252"/>
      <c r="I74" s="252"/>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0"/>
      <c r="C75" s="250"/>
      <c r="D75" s="250"/>
      <c r="E75" s="250"/>
      <c r="F75" s="250"/>
      <c r="G75" s="250"/>
      <c r="H75" s="250"/>
      <c r="I75" s="250"/>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1"/>
      <c r="C77" s="251"/>
      <c r="D77" s="251"/>
      <c r="E77" s="251"/>
      <c r="F77" s="251"/>
      <c r="G77" s="251"/>
      <c r="H77" s="251"/>
      <c r="I77" s="251"/>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192" t="str">
        <f>'1. паспорт местоположение'!A9:C9</f>
        <v>АО "Электросети Кубани" "Апшеронскэлектросеть"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32" t="str">
        <f>'1. паспорт местоположение'!A12:C12</f>
        <v>Q_Ап_26_ЛК15_017910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32" t="str">
        <f>'1. паспорт местоположение'!A15:C15</f>
        <v>Электроснабжение ЭПУ потребителей в соответствии с договором на ТП № 1-32-26-0043 г.Хадыженск</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72" t="s">
        <v>384</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1" customFormat="1" ht="58.5" customHeight="1" x14ac:dyDescent="0.25">
      <c r="A22" s="263" t="s">
        <v>50</v>
      </c>
      <c r="B22" s="274" t="s">
        <v>22</v>
      </c>
      <c r="C22" s="263" t="s">
        <v>49</v>
      </c>
      <c r="D22" s="263" t="s">
        <v>48</v>
      </c>
      <c r="E22" s="277" t="s">
        <v>367</v>
      </c>
      <c r="F22" s="278"/>
      <c r="G22" s="278"/>
      <c r="H22" s="278"/>
      <c r="I22" s="278"/>
      <c r="J22" s="278"/>
      <c r="K22" s="278"/>
      <c r="L22" s="279"/>
      <c r="M22" s="263" t="s">
        <v>47</v>
      </c>
      <c r="N22" s="263" t="s">
        <v>46</v>
      </c>
      <c r="O22" s="263"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73"/>
      <c r="B23" s="275"/>
      <c r="C23" s="273"/>
      <c r="D23" s="273"/>
      <c r="E23" s="259" t="s">
        <v>21</v>
      </c>
      <c r="F23" s="255" t="s">
        <v>116</v>
      </c>
      <c r="G23" s="255" t="s">
        <v>115</v>
      </c>
      <c r="H23" s="255" t="s">
        <v>114</v>
      </c>
      <c r="I23" s="257" t="s">
        <v>284</v>
      </c>
      <c r="J23" s="257" t="s">
        <v>285</v>
      </c>
      <c r="K23" s="257" t="s">
        <v>286</v>
      </c>
      <c r="L23" s="255" t="s">
        <v>74</v>
      </c>
      <c r="M23" s="273"/>
      <c r="N23" s="273"/>
      <c r="O23" s="273"/>
      <c r="P23" s="265"/>
      <c r="Q23" s="265"/>
      <c r="R23" s="265"/>
      <c r="S23" s="261" t="s">
        <v>1</v>
      </c>
      <c r="T23" s="261" t="s">
        <v>9</v>
      </c>
      <c r="U23" s="268"/>
      <c r="V23" s="268"/>
      <c r="W23" s="265"/>
      <c r="X23" s="265"/>
      <c r="Y23" s="265"/>
      <c r="Z23" s="265"/>
      <c r="AA23" s="265"/>
      <c r="AB23" s="265"/>
      <c r="AC23" s="265"/>
      <c r="AD23" s="265"/>
      <c r="AE23" s="265"/>
      <c r="AF23" s="265" t="s">
        <v>20</v>
      </c>
      <c r="AG23" s="265"/>
      <c r="AH23" s="265" t="s">
        <v>19</v>
      </c>
      <c r="AI23" s="265"/>
      <c r="AJ23" s="263" t="s">
        <v>18</v>
      </c>
      <c r="AK23" s="263" t="s">
        <v>17</v>
      </c>
      <c r="AL23" s="263" t="s">
        <v>16</v>
      </c>
      <c r="AM23" s="263" t="s">
        <v>15</v>
      </c>
      <c r="AN23" s="263" t="s">
        <v>14</v>
      </c>
      <c r="AO23" s="263" t="s">
        <v>13</v>
      </c>
      <c r="AP23" s="263" t="s">
        <v>12</v>
      </c>
      <c r="AQ23" s="269" t="s">
        <v>9</v>
      </c>
      <c r="AR23" s="265"/>
      <c r="AS23" s="265"/>
      <c r="AT23" s="265"/>
      <c r="AU23" s="265"/>
      <c r="AV23" s="267"/>
    </row>
    <row r="24" spans="1:48" s="21" customFormat="1" ht="96.75" customHeight="1" x14ac:dyDescent="0.25">
      <c r="A24" s="264"/>
      <c r="B24" s="276"/>
      <c r="C24" s="264"/>
      <c r="D24" s="264"/>
      <c r="E24" s="260"/>
      <c r="F24" s="256"/>
      <c r="G24" s="256"/>
      <c r="H24" s="256"/>
      <c r="I24" s="258"/>
      <c r="J24" s="258"/>
      <c r="K24" s="258"/>
      <c r="L24" s="256"/>
      <c r="M24" s="264"/>
      <c r="N24" s="264"/>
      <c r="O24" s="264"/>
      <c r="P24" s="265"/>
      <c r="Q24" s="265"/>
      <c r="R24" s="265"/>
      <c r="S24" s="262"/>
      <c r="T24" s="262"/>
      <c r="U24" s="268"/>
      <c r="V24" s="268"/>
      <c r="W24" s="265"/>
      <c r="X24" s="265"/>
      <c r="Y24" s="265"/>
      <c r="Z24" s="265"/>
      <c r="AA24" s="265"/>
      <c r="AB24" s="265"/>
      <c r="AC24" s="265"/>
      <c r="AD24" s="265"/>
      <c r="AE24" s="265"/>
      <c r="AF24" s="68" t="s">
        <v>11</v>
      </c>
      <c r="AG24" s="68" t="s">
        <v>10</v>
      </c>
      <c r="AH24" s="69" t="s">
        <v>1</v>
      </c>
      <c r="AI24" s="69" t="s">
        <v>9</v>
      </c>
      <c r="AJ24" s="264"/>
      <c r="AK24" s="264"/>
      <c r="AL24" s="264"/>
      <c r="AM24" s="264"/>
      <c r="AN24" s="264"/>
      <c r="AO24" s="264"/>
      <c r="AP24" s="264"/>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3">
        <v>2026</v>
      </c>
      <c r="E26" s="146" t="s">
        <v>375</v>
      </c>
      <c r="F26" s="146" t="s">
        <v>375</v>
      </c>
      <c r="G26" s="151" t="s">
        <v>375</v>
      </c>
      <c r="H26" s="146" t="s">
        <v>375</v>
      </c>
      <c r="I26" s="159">
        <f>'3.2 паспорт Техсостояние ЛЭП'!R25</f>
        <v>0.09</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Normal="90" zoomScaleSheetLayoutView="100" workbookViewId="0">
      <selection activeCell="A15" sqref="A15:B15"/>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6" t="str">
        <f>'1. паспорт местоположение'!A5:C5</f>
        <v>Год раскрытия информации: 2026 год</v>
      </c>
      <c r="B5" s="286"/>
      <c r="C5" s="125"/>
      <c r="D5" s="125"/>
      <c r="E5" s="125"/>
      <c r="F5" s="125"/>
      <c r="G5" s="125"/>
    </row>
    <row r="6" spans="1:7" ht="18.75" x14ac:dyDescent="0.25">
      <c r="A6" s="126"/>
      <c r="B6" s="126"/>
      <c r="C6" s="126"/>
      <c r="D6" s="126"/>
      <c r="E6" s="126"/>
      <c r="F6" s="126"/>
      <c r="G6" s="126"/>
    </row>
    <row r="7" spans="1:7" ht="18.75" x14ac:dyDescent="0.25">
      <c r="A7" s="204" t="s">
        <v>7</v>
      </c>
      <c r="B7" s="204"/>
      <c r="C7" s="12"/>
      <c r="D7" s="12"/>
      <c r="E7" s="12"/>
      <c r="F7" s="12"/>
      <c r="G7" s="12"/>
    </row>
    <row r="8" spans="1:7" ht="18.75" x14ac:dyDescent="0.25">
      <c r="A8" s="12"/>
      <c r="B8" s="12"/>
      <c r="C8" s="12"/>
      <c r="D8" s="12"/>
      <c r="E8" s="12"/>
      <c r="F8" s="12"/>
      <c r="G8" s="12"/>
    </row>
    <row r="9" spans="1:7" ht="18.75" x14ac:dyDescent="0.25">
      <c r="A9" s="286" t="str">
        <f>'1. паспорт местоположение'!A9:C9</f>
        <v>АО "Электросети Кубани" "Апшеронскэлектросеть"</v>
      </c>
      <c r="B9" s="286"/>
      <c r="C9" s="7"/>
      <c r="D9" s="7"/>
      <c r="E9" s="7"/>
      <c r="F9" s="7"/>
      <c r="G9" s="7"/>
    </row>
    <row r="10" spans="1:7" x14ac:dyDescent="0.25">
      <c r="A10" s="206" t="s">
        <v>6</v>
      </c>
      <c r="B10" s="206"/>
      <c r="C10" s="5"/>
      <c r="D10" s="5"/>
      <c r="E10" s="5"/>
      <c r="F10" s="5"/>
      <c r="G10" s="5"/>
    </row>
    <row r="11" spans="1:7" ht="18.75" x14ac:dyDescent="0.25">
      <c r="A11" s="12"/>
      <c r="B11" s="12"/>
      <c r="C11" s="12"/>
      <c r="D11" s="12"/>
      <c r="E11" s="12"/>
      <c r="F11" s="12"/>
      <c r="G11" s="12"/>
    </row>
    <row r="12" spans="1:7" ht="30.75" customHeight="1" x14ac:dyDescent="0.25">
      <c r="A12" s="285"/>
      <c r="B12" s="285"/>
      <c r="C12" s="7"/>
      <c r="D12" s="7"/>
      <c r="E12" s="7"/>
      <c r="F12" s="7"/>
      <c r="G12" s="7"/>
    </row>
    <row r="13" spans="1:7" x14ac:dyDescent="0.25">
      <c r="A13" s="206" t="s">
        <v>422</v>
      </c>
      <c r="B13" s="206"/>
      <c r="C13" s="5"/>
      <c r="D13" s="5"/>
      <c r="E13" s="5"/>
      <c r="F13" s="5"/>
      <c r="G13" s="5"/>
    </row>
    <row r="14" spans="1:7" ht="18.75" x14ac:dyDescent="0.25">
      <c r="A14" s="10"/>
      <c r="B14" s="10"/>
      <c r="C14" s="10"/>
      <c r="D14" s="10"/>
      <c r="E14" s="10"/>
      <c r="F14" s="10"/>
      <c r="G14" s="10"/>
    </row>
    <row r="15" spans="1:7" x14ac:dyDescent="0.25">
      <c r="A15" s="282" t="str">
        <f>'1. паспорт местоположение'!A15:C15</f>
        <v>Электроснабжение ЭПУ потребителей в соответствии с договором на ТП № 1-32-26-0043 г.Хадыженск</v>
      </c>
      <c r="B15" s="282"/>
      <c r="C15" s="7"/>
      <c r="D15" s="7"/>
      <c r="E15" s="7"/>
      <c r="F15" s="7"/>
      <c r="G15" s="7"/>
    </row>
    <row r="16" spans="1:7" x14ac:dyDescent="0.25">
      <c r="A16" s="206" t="s">
        <v>3</v>
      </c>
      <c r="B16" s="206"/>
      <c r="C16" s="5"/>
      <c r="D16" s="5"/>
      <c r="E16" s="5"/>
      <c r="F16" s="5"/>
      <c r="G16" s="5"/>
    </row>
    <row r="17" spans="1:2" x14ac:dyDescent="0.25">
      <c r="B17" s="127"/>
    </row>
    <row r="18" spans="1:2" ht="33.75" customHeight="1" x14ac:dyDescent="0.25">
      <c r="A18" s="283" t="s">
        <v>385</v>
      </c>
      <c r="B18" s="284"/>
    </row>
    <row r="19" spans="1:2" x14ac:dyDescent="0.25">
      <c r="B19" s="124"/>
    </row>
    <row r="20" spans="1:2" x14ac:dyDescent="0.25">
      <c r="B20" s="128"/>
    </row>
    <row r="21" spans="1:2" ht="40.5" customHeight="1" x14ac:dyDescent="0.25">
      <c r="A21" s="174" t="s">
        <v>234</v>
      </c>
      <c r="B21" s="175" t="str">
        <f>A15</f>
        <v>Электроснабжение ЭПУ потребителей в соответствии с договором на ТП № 1-32-26-0043 г.Хадыженск</v>
      </c>
    </row>
    <row r="22" spans="1:2" x14ac:dyDescent="0.25">
      <c r="A22" s="174" t="s">
        <v>235</v>
      </c>
      <c r="B22" s="175" t="str">
        <f>CONCATENATE('1. паспорт местоположение'!C26," , ",'1. паспорт местоположение'!C27)</f>
        <v>Краснодарский край , г.Хадыженск</v>
      </c>
    </row>
    <row r="23" spans="1:2" x14ac:dyDescent="0.25">
      <c r="A23" s="174" t="s">
        <v>223</v>
      </c>
      <c r="B23" s="175" t="s">
        <v>420</v>
      </c>
    </row>
    <row r="24" spans="1:2" x14ac:dyDescent="0.25">
      <c r="A24" s="174" t="s">
        <v>236</v>
      </c>
      <c r="B24" s="176" t="s">
        <v>418</v>
      </c>
    </row>
    <row r="25" spans="1:2" x14ac:dyDescent="0.25">
      <c r="A25" s="177" t="s">
        <v>237</v>
      </c>
      <c r="B25" s="175" t="s">
        <v>419</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проводом марки СИП-2А 3х50+1х54,6мм2-0,09км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2026-08-12T07:36:05Z</dcterms:modified>
</cp:coreProperties>
</file>